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<sst xmlns="http://schemas.openxmlformats.org/spreadsheetml/2006/main" count="108" uniqueCount="84">
  <si>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</si>
  <si>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</si>
  <si>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</si>
  <si>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</si>
  <si>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</si>
  <si>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</si>
  <si>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</si>
  <si>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</si>
  <si>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</si>
  <si>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</si>
  <si>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</si>
  <si>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</si>
  <si>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</si>
  <si>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</si>
  <si>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</si>
  <si>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</si>
  <si>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</si>
  <si>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</si>
  <si>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</si>
  <si>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</si>
  <si>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</si>
  <si>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</si>
  <si>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</si>
  <si>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</si>
  <si>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</si>
  <si>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</si>
  <si>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</si>
  <si>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</si>
  <si>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</si>
  <si>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</si>
  <si>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</si>
  <si>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</si>
  <si>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</si>
  <si>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</si>
  <si>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</si>
  <si>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</si>
  <si>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</si>
  <si>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</si>
  <si>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</si>
  <si>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</si>
  <si>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</si>
  <si>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</si>
  <si>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</si>
  <si>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</si>
  <si>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</si>
  <si>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шт.</t>
  </si>
  <si>
    <t>Знак на пластике "Не открывать, работают люди" 200х100</t>
  </si>
  <si>
    <t>Знак на пластике "Не включать, работают люди" 300х150</t>
  </si>
  <si>
    <t>Знак на пластике "Не включать, работают люди" 200х100</t>
  </si>
  <si>
    <t>Знак на пластике "Заземлено" 200х100</t>
  </si>
  <si>
    <t>Знак на пластике "Стой! Напряжение" 300х150</t>
  </si>
  <si>
    <t>Знак на пластике "Работать здесь" 200х200</t>
  </si>
  <si>
    <t>Знак на пластике "Работать здесь" 250х250</t>
  </si>
  <si>
    <t>Знак на пластике "Опасно. Ядовитые вещества" 300х300мм</t>
  </si>
  <si>
    <t>Знак на пластике "Не закрывать Работают люди" 300х150</t>
  </si>
  <si>
    <t>Знак на пластике "Проход запрещен"</t>
  </si>
  <si>
    <t>Знак на пластике "Огнеопасно"</t>
  </si>
  <si>
    <t>Знак на пластике "Водород Огнеопасно" 240х130мм</t>
  </si>
  <si>
    <t>Знак на пластике "Осторожно! Опасная зона"</t>
  </si>
  <si>
    <t>Знак на пластике "Осторожно! Оборудование в работе" 280х210</t>
  </si>
  <si>
    <t>Знак на пленке "Осторожно! Оборудование в работе"</t>
  </si>
  <si>
    <t>Знак на пластике "Огнетушитель" 200х200</t>
  </si>
  <si>
    <t>Знак на пластике "Пожарный кран" 200х200</t>
  </si>
  <si>
    <t>Знак на пластике "Категория помещения" 100х300мм</t>
  </si>
  <si>
    <t>Знак на пластике "Ответственный за противопожарное состояние"</t>
  </si>
  <si>
    <t>Знак на пленке "Ящик с песком"</t>
  </si>
  <si>
    <t>Знак на пленке "Опасно. Едкие и коррозионные вещества"</t>
  </si>
  <si>
    <t>Знак на пленке "Огнетушитель"</t>
  </si>
  <si>
    <t>Знак на пленке "Пожарный кран" 200х200</t>
  </si>
  <si>
    <t>Знак на пленке "Ответственный за противопожарное состояние"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</si>
  <si>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</si>
  <si>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</si>
  <si>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</si>
  <si>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</si>
  <si>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</si>
  <si>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</si>
  <si>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</si>
  <si>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</si>
  <si>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</si>
  <si>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</si>
  <si>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</si>
  <si>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</si>
  <si>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</si>
  <si>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295 от 27.03.2015 предлагаем поставку Лот № 3 Аварийные знаки для АТЭЦ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</si>
</sst>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63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430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40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215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80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200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20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260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10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15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45</v>
      </c>
      <c r="D47" s="12">
        <v>10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57</v>
      </c>
      <c r="C48" s="17" t="s">
        <v>45</v>
      </c>
      <c r="D48" s="12">
        <v>20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58</v>
      </c>
      <c r="C49" s="17" t="s">
        <v>45</v>
      </c>
      <c r="D49" s="12">
        <v>25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40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60</v>
      </c>
      <c r="C51" s="17" t="s">
        <v>45</v>
      </c>
      <c r="D51" s="12">
        <v>10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61</v>
      </c>
      <c r="C52" s="17" t="s">
        <v>45</v>
      </c>
      <c r="D52" s="12">
        <v>150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62</v>
      </c>
      <c r="C53" s="17" t="s">
        <v>45</v>
      </c>
      <c r="D53" s="12">
        <v>10</v>
      </c>
      <c r="E53" s="17"/>
      <c r="F53" s="17"/>
      <c r="G53" s="22">
        <v>0</v>
      </c>
      <c r="H53" s="46">
        <f>ROUND(D53*ROUND(G53,2),2)</f>
        <v>0</v>
      </c>
    </row>
    <row r="54" spans="1:8" s="8" customFormat="1" ht="23.25" x14ac:dyDescent="0.25">
      <c r="A54" s="50">
        <v>19</v>
      </c>
      <c r="B54" s="17" t="s">
        <v>63</v>
      </c>
      <c r="C54" s="17" t="s">
        <v>45</v>
      </c>
      <c r="D54" s="12">
        <v>20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64</v>
      </c>
      <c r="C55" s="17" t="s">
        <v>45</v>
      </c>
      <c r="D55" s="12">
        <v>10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65</v>
      </c>
      <c r="C56" s="17" t="s">
        <v>45</v>
      </c>
      <c r="D56" s="12">
        <v>4</v>
      </c>
      <c r="E56" s="17"/>
      <c r="F56" s="17"/>
      <c r="G56" s="22">
        <v>0</v>
      </c>
      <c r="H56" s="46">
        <f>ROUND(D56*ROUND(G56,2),2)</f>
        <v>0</v>
      </c>
    </row>
    <row r="57" spans="1:8" s="8" customFormat="1" ht="23.25" x14ac:dyDescent="0.25">
      <c r="A57" s="50">
        <v>22</v>
      </c>
      <c r="B57" s="17" t="s">
        <v>66</v>
      </c>
      <c r="C57" s="17" t="s">
        <v>45</v>
      </c>
      <c r="D57" s="12">
        <v>4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67</v>
      </c>
      <c r="C58" s="17" t="s">
        <v>45</v>
      </c>
      <c r="D58" s="12">
        <v>15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68</v>
      </c>
      <c r="C59" s="17" t="s">
        <v>45</v>
      </c>
      <c r="D59" s="12">
        <v>6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69</v>
      </c>
      <c r="C60" s="17" t="s">
        <v>45</v>
      </c>
      <c r="D60" s="12">
        <v>10</v>
      </c>
      <c r="E60" s="17"/>
      <c r="F60" s="17"/>
      <c r="G60" s="22">
        <v>0</v>
      </c>
      <c r="H60" s="46">
        <f>ROUND(D60*ROUND(G60,2),2)</f>
        <v>0</v>
      </c>
    </row>
    <row r="61" spans="1:8" x14ac:dyDescent="0.25">
      <c r="A61" s="54"/>
      <c r="B61" s="4" t="s">
        <v>70</v>
      </c>
      <c r="C61" s="23"/>
      <c r="D61" s="5" t="s">
        <v>71</v>
      </c>
      <c r="E61" s="23"/>
      <c r="F61" s="23"/>
      <c r="G61" s="23"/>
      <c r="H61" s="47">
        <f>SUM(H36:H60)</f>
        <v>0</v>
      </c>
    </row>
    <row r="62" spans="1:8" x14ac:dyDescent="0.25">
      <c r="A62" s="54"/>
      <c r="B62" s="4" t="s">
        <v>72</v>
      </c>
      <c r="C62" s="23"/>
      <c r="D62" s="23"/>
      <c r="E62" s="23"/>
      <c r="F62" s="23"/>
      <c r="G62" s="23"/>
      <c r="H62" s="47">
        <f>H61*0.18</f>
        <v>0</v>
      </c>
    </row>
    <row r="63" spans="1:8" ht="15.75" thickBot="1" x14ac:dyDescent="0.3">
      <c r="A63" s="55"/>
      <c r="B63" s="31" t="s">
        <v>73</v>
      </c>
      <c r="C63" s="30"/>
      <c r="D63" s="30"/>
      <c r="E63" s="30"/>
      <c r="F63" s="30"/>
      <c r="G63" s="30"/>
      <c r="H63" s="48">
        <f>SUM(H61:H62)</f>
        <v>0</v>
      </c>
    </row>
    <row r="64" spans="1:8" ht="39.950000000000003" customHeight="1" x14ac:dyDescent="0.25">
      <c r="B64" s="24" t="s">
        <v>74</v>
      </c>
      <c r="C64" s="25"/>
      <c r="D64" s="25"/>
      <c r="E64" s="25"/>
      <c r="F64" s="25"/>
      <c r="G64" s="25"/>
      <c r="H64" s="25"/>
    </row>
    <row r="65" spans="2:8" ht="20.100000000000001" customHeight="1" x14ac:dyDescent="0.25">
      <c r="B65" s="27" t="s">
        <v>75</v>
      </c>
      <c r="C65" s="3"/>
      <c r="D65" s="3"/>
      <c r="E65" s="3"/>
      <c r="F65" s="3"/>
      <c r="G65" s="3"/>
      <c r="H65" s="3"/>
    </row>
    <row r="66" spans="2:8" x14ac:dyDescent="0.25">
      <c r="B66" s="1" t="s">
        <v>76</v>
      </c>
      <c r="C66" s="2"/>
      <c r="D66" s="2"/>
      <c r="E66" s="2"/>
      <c r="F66" s="2"/>
      <c r="G66" s="2"/>
      <c r="H66" s="2"/>
    </row>
    <row r="67" spans="2:8" x14ac:dyDescent="0.25">
      <c r="B67" s="26" t="s">
        <v>77</v>
      </c>
      <c r="C67" s="2"/>
      <c r="D67" s="2"/>
      <c r="E67" s="2"/>
      <c r="F67" s="2"/>
      <c r="G67" s="2"/>
      <c r="H67" s="2"/>
    </row>
    <row r="68" spans="2:8" x14ac:dyDescent="0.25">
      <c r="B68" s="26" t="s">
        <v>78</v>
      </c>
      <c r="C68" s="2"/>
      <c r="D68" s="2"/>
      <c r="E68" s="2"/>
      <c r="F68" s="2"/>
      <c r="G68" s="2"/>
      <c r="H68" s="2"/>
    </row>
    <row r="70" spans="2:8" s="8" customFormat="1" x14ac:dyDescent="0.25">
      <c r="B70" s="28" t="s">
        <v>79</v>
      </c>
      <c r="D70" s="28" t="s">
        <v>80</v>
      </c>
      <c r="H70" s="28" t="s">
        <v>81</v>
      </c>
    </row>
    <row r="72" spans="2:8" x14ac:dyDescent="0.25">
      <c r="B72" s="29" t="s">
        <v>82</v>
      </c>
    </row>
  </sheetData>
  <mergeCells count="67">
    <mergeCell ref="B64:H64"/>
    <mergeCell ref="B65:H65"/>
    <mergeCell ref="B66:H66"/>
    <mergeCell ref="B67:H67"/>
    <mergeCell ref="B68:H6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2015-03-27T12:09:51Z</dcterms:created>
  <dcterms:modified xsi:type="dcterms:W3CDTF">2015-03-27T12:11:33Z</dcterms:modified>
</cp:coreProperties>
</file>